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2025" sheetId="5" r:id="rId1"/>
  </sheets>
  <definedNames>
    <definedName name="_xlnm.Print_Area" localSheetId="0">'2025'!$A$1:$D$52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5" l="1"/>
  <c r="D40" i="5"/>
  <c r="D39" i="5"/>
  <c r="D38" i="5"/>
  <c r="D34" i="5"/>
  <c r="D33" i="5"/>
  <c r="D32" i="5"/>
  <c r="D31" i="5"/>
  <c r="D50" i="5"/>
</calcChain>
</file>

<file path=xl/sharedStrings.xml><?xml version="1.0" encoding="utf-8"?>
<sst xmlns="http://schemas.openxmlformats.org/spreadsheetml/2006/main" count="98" uniqueCount="79">
  <si>
    <t>микроскопическое исследование влагалищных мазков</t>
  </si>
  <si>
    <t xml:space="preserve">прием (осмотр) врачом-урологом </t>
  </si>
  <si>
    <t>повторный прием (осмотр) врачом акушером-гинекологом</t>
  </si>
  <si>
    <t>спермограмма</t>
  </si>
  <si>
    <t xml:space="preserve">повторный прием (осмотр) врачом-урологом </t>
  </si>
  <si>
    <t xml:space="preserve">Код услуги </t>
  </si>
  <si>
    <t>Наименование  медицинских услуг и исследований</t>
  </si>
  <si>
    <t xml:space="preserve">Первый этап диспансеризации </t>
  </si>
  <si>
    <t>у женщин:</t>
  </si>
  <si>
    <t xml:space="preserve"> B01.001.001</t>
  </si>
  <si>
    <t>при отсутствии врача-уролога, прием (осмотр) врачом-хирургом, прошедшим подготовку по вопросам репродуктивного здоровья у мужчин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</si>
  <si>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</si>
  <si>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</si>
  <si>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у мужчин:</t>
  </si>
  <si>
    <t>Тариф,
руб. коп.</t>
  </si>
  <si>
    <t>Второй этап диспансеризации проводится по результатам первого этапа в целях дополнительного обследования и уточнения диагноза заболевания (состояния) и при наличии показаний включает:</t>
  </si>
  <si>
    <t>Прием (осмотр) врачом акушером-гинекологом, пальпация молочных желез, осмотр шейки матки в зеркалах с забором материала на исследование</t>
  </si>
  <si>
    <t>A26.20.034.001</t>
  </si>
  <si>
    <t xml:space="preserve"> B01.053.001</t>
  </si>
  <si>
    <t>B01.057.001</t>
  </si>
  <si>
    <t>A04.30.010</t>
  </si>
  <si>
    <t>A04.20.002</t>
  </si>
  <si>
    <t>A 04.28.003</t>
  </si>
  <si>
    <t>B03.053.002</t>
  </si>
  <si>
    <t>ультразвуковое исследование предстательной железы</t>
  </si>
  <si>
    <t>ультразвуковое исследование органов мошонки</t>
  </si>
  <si>
    <t xml:space="preserve"> B01.001.002</t>
  </si>
  <si>
    <t>B01.053.002</t>
  </si>
  <si>
    <t>A26.21.036.001</t>
  </si>
  <si>
    <t>А26.20.009.002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</si>
  <si>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(женщины в возрасте 30-49 лет 1 раз в 5 лет (30, 35, 40, 45 лет)</t>
  </si>
  <si>
    <t>A11.20.002</t>
  </si>
  <si>
    <t>Получение цервикального мазка</t>
  </si>
  <si>
    <t>Приложение № 27 
к Тарифному соглашению в системе 
обязательного медицинского страхования
 Ульяновской области на 2025 год 
от 11 февраля 2025 года</t>
  </si>
  <si>
    <t>*медицинская услуга "Цитологическое исследование микропрепарата шейки матки", входящая в состав комплексного посещения по диспансеризации для оценки репродуктивного здоровья женщин оплачивается по отдельному тарифу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</si>
  <si>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18 - 29 лет)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</si>
  <si>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30 - 49 лет)</t>
  </si>
  <si>
    <t xml:space="preserve"> A12.20.001</t>
  </si>
  <si>
    <t>A08.20.017*</t>
  </si>
  <si>
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 1 раз в 3 года у женщин 21 - 29 лет и 1 раз 5 лет у женщин 30 - 49 лет (21, 24, 27, 30, 35, 40, 45 лет)</t>
  </si>
  <si>
    <t>Определение ДНК возбудителей инфекции, передаваемые половым путем (Neisseria gonorrhoeae, Trichomonas vaginalis, Chlamydia trachomatis, Mycoplasma genitalium, Ureaplasma urealyticum) в отделяемом из уретры методом ПЦР</t>
  </si>
  <si>
    <t>A04.21.001</t>
  </si>
  <si>
    <t>B01.057.002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</si>
  <si>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на 2025 год</t>
  </si>
  <si>
    <t>1 ж</t>
  </si>
  <si>
    <t>30, 35, 40, 45</t>
  </si>
  <si>
    <t>2 ж</t>
  </si>
  <si>
    <t>18, 19, 20, 22, 23, 25, 26, 28, 29</t>
  </si>
  <si>
    <t>3 ж</t>
  </si>
  <si>
    <t>21, 24, 27</t>
  </si>
  <si>
    <t>4 ж</t>
  </si>
  <si>
    <t>31, 32, 33, 34, 36, 37, 38, 39, 41, 42, 43, 44, 46, 47, 48, 49</t>
  </si>
  <si>
    <t>5 ж</t>
  </si>
  <si>
    <t>6 ж</t>
  </si>
  <si>
    <t>7 ж</t>
  </si>
  <si>
    <t>18, 19, 20, 21, 22, 23, 24, 25, 26, 27, 28, 29</t>
  </si>
  <si>
    <t>I этап диспансеризации женщин</t>
  </si>
  <si>
    <t>№ группы</t>
  </si>
  <si>
    <t>Возраст</t>
  </si>
  <si>
    <t>Стоимость по группе</t>
  </si>
  <si>
    <t>II этап диспансеризации женщин</t>
  </si>
  <si>
    <t>I этап диспансеризации мужчин</t>
  </si>
  <si>
    <t>II этап диспансеризации мужчин</t>
  </si>
  <si>
    <t>1 м</t>
  </si>
  <si>
    <t>Все возрастные группы, прием врачом-урологом, либо</t>
  </si>
  <si>
    <t>все возрастные группы, прием врачом-хирургом</t>
  </si>
  <si>
    <t>2 м</t>
  </si>
  <si>
    <t>3 м</t>
  </si>
  <si>
    <t>4 м</t>
  </si>
  <si>
    <t>Код услуг</t>
  </si>
  <si>
    <t xml:space="preserve"> B01.001.001,  A12.20.001, A11.20.002</t>
  </si>
  <si>
    <t xml:space="preserve"> B01.001.001,  A12.20.001, A11.20.002, A08.20.017*</t>
  </si>
  <si>
    <t xml:space="preserve"> B01.001.001,  A12.20.001, A11.20.002, A26.20.034.001</t>
  </si>
  <si>
    <t xml:space="preserve"> B01.001.001,  A12.20.001, A11.20.002, A08.20.017*, A26.20.034.001</t>
  </si>
  <si>
    <t>A26.20.034.001, A04.30.010, A04.20.002,  B01.001.002</t>
  </si>
  <si>
    <t>A26.20.034.001, А26.20.009.002, A04.30.010, A04.20.002,  B01.001.002</t>
  </si>
  <si>
    <t>A04.30.010, A04.20.002,  B01.001.002</t>
  </si>
  <si>
    <t>B03.053.002, A26.21.036.001, A04.21.001, A 04.28.003, B01.053.002</t>
  </si>
  <si>
    <t>B03.053.002, A26.21.036.001, A04.21.001, A 04.28.003, B01.057.002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</si>
</sst>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 Cyr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9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view="pageBreakPreview" topLeftCell="A34" zoomScaleNormal="110" zoomScaleSheetLayoutView="100" workbookViewId="0">
      <selection activeCell="C30" sqref="C30"/>
    </sheetView>
  </sheetViews>
  <sheetFormatPr defaultRowHeight="15" x14ac:dyDescent="0.25"/>
  <cols>
    <col min="1" max="1" width="19.42578125" style="4" customWidth="1"/>
    <col min="2" max="2" width="31" style="4" customWidth="1"/>
    <col min="3" max="3" width="65.5703125" style="4" customWidth="1"/>
    <col min="4" max="4" width="22.42578125" style="4" customWidth="1"/>
    <col min="5" max="9" width="9.140625" style="4"/>
    <col min="10" max="10" width="38.140625" style="4" customWidth="1"/>
    <col min="11" max="16384" width="9.140625" style="4"/>
  </cols>
  <sheetData>
    <row r="1" spans="1:9" ht="87.75" customHeight="1" x14ac:dyDescent="0.25">
      <c r="C1" s="11" t="s">
        <v>33</v>
      </c>
      <c r="D1" s="11"/>
    </row>
    <row r="2" spans="1:9" ht="63.75" customHeight="1" x14ac:dyDescent="0.25">
      <c r="A2" s="12" t="s">
        <v>43</v>
      </c>
      <c r="B2" s="12"/>
      <c r="C2" s="12"/>
      <c r="D2" s="12"/>
    </row>
    <row r="3" spans="1:9" ht="47.25" customHeight="1" x14ac:dyDescent="0.25">
      <c r="A3" s="7" t="s">
        <v>5</v>
      </c>
      <c r="B3" s="28" t="s">
        <v>6</v>
      </c>
      <c r="C3" s="29"/>
      <c r="D3" s="3" t="s">
        <v>14</v>
      </c>
    </row>
    <row r="4" spans="1:9" ht="17.25" customHeight="1" x14ac:dyDescent="0.25">
      <c r="A4" s="13" t="s">
        <v>7</v>
      </c>
      <c r="B4" s="13"/>
      <c r="C4" s="13"/>
      <c r="D4" s="13"/>
    </row>
    <row r="5" spans="1:9" ht="15.75" x14ac:dyDescent="0.25">
      <c r="A5" s="8" t="s">
        <v>8</v>
      </c>
      <c r="B5" s="30"/>
      <c r="C5" s="31"/>
      <c r="D5" s="1"/>
    </row>
    <row r="6" spans="1:9" ht="15.75" x14ac:dyDescent="0.25">
      <c r="A6" s="2" t="s">
        <v>9</v>
      </c>
      <c r="B6" s="32" t="s">
        <v>16</v>
      </c>
      <c r="C6" s="33"/>
      <c r="D6" s="6">
        <v>609.29</v>
      </c>
    </row>
    <row r="7" spans="1:9" ht="15.75" x14ac:dyDescent="0.25">
      <c r="A7" s="2" t="s">
        <v>37</v>
      </c>
      <c r="B7" s="32" t="s">
        <v>0</v>
      </c>
      <c r="C7" s="33"/>
      <c r="D7" s="6">
        <v>864.5</v>
      </c>
    </row>
    <row r="8" spans="1:9" ht="15.75" x14ac:dyDescent="0.25">
      <c r="A8" s="2" t="s">
        <v>31</v>
      </c>
      <c r="B8" s="38" t="s">
        <v>32</v>
      </c>
      <c r="C8" s="39"/>
      <c r="D8" s="6">
        <v>163.02000000000001</v>
      </c>
    </row>
    <row r="9" spans="1:9" ht="99" customHeight="1" x14ac:dyDescent="0.25">
      <c r="A9" s="2" t="s">
        <v>38</v>
      </c>
      <c r="B9" s="32" t="s">
        <v>39</v>
      </c>
      <c r="C9" s="33"/>
      <c r="D9" s="6">
        <v>979.41</v>
      </c>
    </row>
    <row r="10" spans="1:9" ht="65.25" customHeight="1" x14ac:dyDescent="0.25">
      <c r="A10" s="2" t="s">
        <v>17</v>
      </c>
      <c r="B10" s="32" t="s">
        <v>35</v>
      </c>
      <c r="C10" s="33"/>
      <c r="D10" s="6">
        <v>2658.48</v>
      </c>
    </row>
    <row r="11" spans="1:9" ht="15.75" x14ac:dyDescent="0.25">
      <c r="A11" s="8" t="s">
        <v>13</v>
      </c>
      <c r="B11" s="40"/>
      <c r="C11" s="41"/>
      <c r="D11" s="1"/>
      <c r="I11" s="22"/>
    </row>
    <row r="12" spans="1:9" ht="15.75" x14ac:dyDescent="0.25">
      <c r="A12" s="9" t="s">
        <v>18</v>
      </c>
      <c r="B12" s="36" t="s">
        <v>1</v>
      </c>
      <c r="C12" s="37"/>
      <c r="D12" s="6">
        <v>625.26</v>
      </c>
      <c r="I12" s="22"/>
    </row>
    <row r="13" spans="1:9" ht="36" customHeight="1" x14ac:dyDescent="0.25">
      <c r="A13" s="9" t="s">
        <v>19</v>
      </c>
      <c r="B13" s="32" t="s">
        <v>10</v>
      </c>
      <c r="C13" s="33"/>
      <c r="D13" s="6">
        <v>725.54</v>
      </c>
      <c r="I13" s="22"/>
    </row>
    <row r="14" spans="1:9" ht="15.75" x14ac:dyDescent="0.25">
      <c r="A14" s="16" t="s">
        <v>15</v>
      </c>
      <c r="B14" s="17"/>
      <c r="C14" s="17"/>
      <c r="D14" s="18"/>
      <c r="I14" s="22"/>
    </row>
    <row r="15" spans="1:9" ht="15.75" x14ac:dyDescent="0.25">
      <c r="A15" s="10" t="s">
        <v>8</v>
      </c>
      <c r="B15" s="30"/>
      <c r="C15" s="31"/>
      <c r="D15" s="1"/>
      <c r="I15" s="22"/>
    </row>
    <row r="16" spans="1:9" ht="66" customHeight="1" x14ac:dyDescent="0.25">
      <c r="A16" s="2" t="s">
        <v>17</v>
      </c>
      <c r="B16" s="32" t="s">
        <v>36</v>
      </c>
      <c r="C16" s="33"/>
      <c r="D16" s="6">
        <v>2658.48</v>
      </c>
    </row>
    <row r="17" spans="1:4" ht="48" customHeight="1" x14ac:dyDescent="0.25">
      <c r="A17" s="2" t="s">
        <v>29</v>
      </c>
      <c r="B17" s="32" t="s">
        <v>30</v>
      </c>
      <c r="C17" s="33"/>
      <c r="D17" s="6">
        <v>2123.1799999999998</v>
      </c>
    </row>
    <row r="18" spans="1:4" ht="30.75" customHeight="1" x14ac:dyDescent="0.25">
      <c r="A18" s="2" t="s">
        <v>20</v>
      </c>
      <c r="B18" s="32" t="s">
        <v>11</v>
      </c>
      <c r="C18" s="33"/>
      <c r="D18" s="6">
        <v>1175.83</v>
      </c>
    </row>
    <row r="19" spans="1:4" ht="15.75" x14ac:dyDescent="0.25">
      <c r="A19" s="2" t="s">
        <v>21</v>
      </c>
      <c r="B19" s="32" t="s">
        <v>12</v>
      </c>
      <c r="C19" s="33"/>
      <c r="D19" s="6">
        <v>968.72</v>
      </c>
    </row>
    <row r="20" spans="1:4" ht="15.75" x14ac:dyDescent="0.25">
      <c r="A20" s="2" t="s">
        <v>26</v>
      </c>
      <c r="B20" s="32" t="s">
        <v>2</v>
      </c>
      <c r="C20" s="33"/>
      <c r="D20" s="6">
        <v>609.29</v>
      </c>
    </row>
    <row r="21" spans="1:4" ht="15.75" x14ac:dyDescent="0.25">
      <c r="A21" s="5" t="s">
        <v>13</v>
      </c>
      <c r="B21" s="34"/>
      <c r="C21" s="35"/>
      <c r="D21" s="1"/>
    </row>
    <row r="22" spans="1:4" ht="15.75" x14ac:dyDescent="0.25">
      <c r="A22" s="2" t="s">
        <v>23</v>
      </c>
      <c r="B22" s="36" t="s">
        <v>3</v>
      </c>
      <c r="C22" s="37"/>
      <c r="D22" s="6">
        <v>396</v>
      </c>
    </row>
    <row r="23" spans="1:4" ht="53.25" customHeight="1" x14ac:dyDescent="0.25">
      <c r="A23" s="2" t="s">
        <v>28</v>
      </c>
      <c r="B23" s="32" t="s">
        <v>40</v>
      </c>
      <c r="C23" s="33"/>
      <c r="D23" s="6">
        <v>601.13</v>
      </c>
    </row>
    <row r="24" spans="1:4" ht="15.75" x14ac:dyDescent="0.25">
      <c r="A24" s="2" t="s">
        <v>41</v>
      </c>
      <c r="B24" s="32" t="s">
        <v>24</v>
      </c>
      <c r="C24" s="33"/>
      <c r="D24" s="6">
        <v>613.91</v>
      </c>
    </row>
    <row r="25" spans="1:4" ht="15.75" x14ac:dyDescent="0.25">
      <c r="A25" s="2" t="s">
        <v>22</v>
      </c>
      <c r="B25" s="32" t="s">
        <v>25</v>
      </c>
      <c r="C25" s="33"/>
      <c r="D25" s="6">
        <v>613.91</v>
      </c>
    </row>
    <row r="26" spans="1:4" ht="15.75" x14ac:dyDescent="0.25">
      <c r="A26" s="2" t="s">
        <v>27</v>
      </c>
      <c r="B26" s="42" t="s">
        <v>4</v>
      </c>
      <c r="C26" s="43"/>
      <c r="D26" s="6">
        <v>625.26</v>
      </c>
    </row>
    <row r="27" spans="1:4" ht="34.5" customHeight="1" x14ac:dyDescent="0.25">
      <c r="A27" s="2" t="s">
        <v>42</v>
      </c>
      <c r="B27" s="32" t="s">
        <v>10</v>
      </c>
      <c r="C27" s="33"/>
      <c r="D27" s="6">
        <v>725.54</v>
      </c>
    </row>
    <row r="29" spans="1:4" ht="15.75" x14ac:dyDescent="0.25">
      <c r="A29" s="44" t="s">
        <v>56</v>
      </c>
      <c r="B29" s="44"/>
      <c r="C29" s="44"/>
      <c r="D29" s="44"/>
    </row>
    <row r="30" spans="1:4" x14ac:dyDescent="0.25">
      <c r="A30" s="23" t="s">
        <v>57</v>
      </c>
      <c r="B30" s="23" t="s">
        <v>69</v>
      </c>
      <c r="C30" s="23" t="s">
        <v>58</v>
      </c>
      <c r="D30" s="24" t="s">
        <v>59</v>
      </c>
    </row>
    <row r="31" spans="1:4" ht="31.5" x14ac:dyDescent="0.25">
      <c r="A31" s="19" t="s">
        <v>44</v>
      </c>
      <c r="B31" s="2" t="s">
        <v>71</v>
      </c>
      <c r="C31" s="20" t="s">
        <v>45</v>
      </c>
      <c r="D31" s="21">
        <f>D6+D7+D8+D9</f>
        <v>2616.2199999999998</v>
      </c>
    </row>
    <row r="32" spans="1:4" ht="33" customHeight="1" x14ac:dyDescent="0.25">
      <c r="A32" s="19" t="s">
        <v>46</v>
      </c>
      <c r="B32" s="2" t="s">
        <v>72</v>
      </c>
      <c r="C32" s="19" t="s">
        <v>47</v>
      </c>
      <c r="D32" s="21">
        <f>D6+D7+D8+D10</f>
        <v>4295.29</v>
      </c>
    </row>
    <row r="33" spans="1:4" ht="47.25" x14ac:dyDescent="0.25">
      <c r="A33" s="19" t="s">
        <v>48</v>
      </c>
      <c r="B33" s="2" t="s">
        <v>73</v>
      </c>
      <c r="C33" s="19" t="s">
        <v>49</v>
      </c>
      <c r="D33" s="21">
        <f>D6+D7+D8+D9+D10</f>
        <v>5274.7</v>
      </c>
    </row>
    <row r="34" spans="1:4" ht="31.5" x14ac:dyDescent="0.25">
      <c r="A34" s="19" t="s">
        <v>50</v>
      </c>
      <c r="B34" s="2" t="s">
        <v>70</v>
      </c>
      <c r="C34" s="20" t="s">
        <v>51</v>
      </c>
      <c r="D34" s="21">
        <f>D6+D7+D8</f>
        <v>1636.81</v>
      </c>
    </row>
    <row r="35" spans="1:4" x14ac:dyDescent="0.25">
      <c r="A35" s="25"/>
      <c r="B35" s="25"/>
      <c r="C35" s="26"/>
      <c r="D35" s="27"/>
    </row>
    <row r="36" spans="1:4" ht="15.75" x14ac:dyDescent="0.25">
      <c r="A36" s="44" t="s">
        <v>60</v>
      </c>
      <c r="B36" s="44"/>
      <c r="C36" s="44"/>
      <c r="D36" s="44"/>
    </row>
    <row r="37" spans="1:4" x14ac:dyDescent="0.25">
      <c r="A37" s="23" t="s">
        <v>57</v>
      </c>
      <c r="B37" s="23"/>
      <c r="C37" s="23" t="s">
        <v>58</v>
      </c>
      <c r="D37" s="24" t="s">
        <v>59</v>
      </c>
    </row>
    <row r="38" spans="1:4" ht="31.5" x14ac:dyDescent="0.25">
      <c r="A38" s="19" t="s">
        <v>52</v>
      </c>
      <c r="B38" s="2" t="s">
        <v>74</v>
      </c>
      <c r="C38" s="20" t="s">
        <v>51</v>
      </c>
      <c r="D38" s="21">
        <f>D16+D18+D19+D20</f>
        <v>5412.32</v>
      </c>
    </row>
    <row r="39" spans="1:4" ht="47.25" x14ac:dyDescent="0.25">
      <c r="A39" s="19" t="s">
        <v>53</v>
      </c>
      <c r="B39" s="2" t="s">
        <v>75</v>
      </c>
      <c r="C39" s="19" t="s">
        <v>45</v>
      </c>
      <c r="D39" s="21">
        <f>D16+D17+D18+D19+D20</f>
        <v>7535.5</v>
      </c>
    </row>
    <row r="40" spans="1:4" ht="31.5" x14ac:dyDescent="0.25">
      <c r="A40" s="19" t="s">
        <v>54</v>
      </c>
      <c r="B40" s="2" t="s">
        <v>76</v>
      </c>
      <c r="C40" s="20" t="s">
        <v>55</v>
      </c>
      <c r="D40" s="21">
        <f>D18+D19+D20</f>
        <v>2753.84</v>
      </c>
    </row>
    <row r="42" spans="1:4" ht="15.75" x14ac:dyDescent="0.25">
      <c r="A42" s="44" t="s">
        <v>61</v>
      </c>
      <c r="B42" s="44"/>
      <c r="C42" s="44"/>
      <c r="D42" s="44"/>
    </row>
    <row r="43" spans="1:4" x14ac:dyDescent="0.25">
      <c r="A43" s="23" t="s">
        <v>57</v>
      </c>
      <c r="B43" s="23"/>
      <c r="C43" s="23" t="s">
        <v>58</v>
      </c>
      <c r="D43" s="24" t="s">
        <v>59</v>
      </c>
    </row>
    <row r="44" spans="1:4" x14ac:dyDescent="0.25">
      <c r="A44" s="19" t="s">
        <v>63</v>
      </c>
      <c r="B44" s="19" t="s">
        <v>18</v>
      </c>
      <c r="C44" s="20" t="s">
        <v>64</v>
      </c>
      <c r="D44" s="21">
        <v>625.26</v>
      </c>
    </row>
    <row r="45" spans="1:4" x14ac:dyDescent="0.25">
      <c r="A45" s="19" t="s">
        <v>66</v>
      </c>
      <c r="B45" s="19" t="s">
        <v>19</v>
      </c>
      <c r="C45" s="20" t="s">
        <v>65</v>
      </c>
      <c r="D45" s="21">
        <v>725.54</v>
      </c>
    </row>
    <row r="46" spans="1:4" x14ac:dyDescent="0.25">
      <c r="A46" s="25"/>
      <c r="B46" s="25"/>
      <c r="C46" s="26"/>
      <c r="D46" s="27"/>
    </row>
    <row r="47" spans="1:4" ht="15.75" x14ac:dyDescent="0.25">
      <c r="A47" s="44" t="s">
        <v>62</v>
      </c>
      <c r="B47" s="44"/>
      <c r="C47" s="44"/>
      <c r="D47" s="44"/>
    </row>
    <row r="48" spans="1:4" x14ac:dyDescent="0.25">
      <c r="A48" s="23" t="s">
        <v>57</v>
      </c>
      <c r="B48" s="23"/>
      <c r="C48" s="23" t="s">
        <v>58</v>
      </c>
      <c r="D48" s="24" t="s">
        <v>59</v>
      </c>
    </row>
    <row r="49" spans="1:4" ht="47.25" x14ac:dyDescent="0.25">
      <c r="A49" s="19" t="s">
        <v>67</v>
      </c>
      <c r="B49" s="2" t="s">
        <v>77</v>
      </c>
      <c r="C49" s="20" t="s">
        <v>64</v>
      </c>
      <c r="D49" s="21">
        <f>D22+D23+D24+D25+D26</f>
        <v>2850.21</v>
      </c>
    </row>
    <row r="50" spans="1:4" ht="48" customHeight="1" x14ac:dyDescent="0.25">
      <c r="A50" s="19" t="s">
        <v>68</v>
      </c>
      <c r="B50" s="2" t="s">
        <v>78</v>
      </c>
      <c r="C50" s="20" t="s">
        <v>65</v>
      </c>
      <c r="D50" s="21">
        <f>D22+D23+D24+D25+D27</f>
        <v>2950.49</v>
      </c>
    </row>
    <row r="52" spans="1:4" ht="49.5" customHeight="1" x14ac:dyDescent="0.25">
      <c r="A52" s="14" t="s">
        <v>34</v>
      </c>
      <c r="B52" s="14"/>
      <c r="C52" s="15"/>
      <c r="D52" s="15"/>
    </row>
  </sheetData>
  <mergeCells count="32">
    <mergeCell ref="A36:D36"/>
    <mergeCell ref="A29:D29"/>
    <mergeCell ref="A42:D42"/>
    <mergeCell ref="A47:D47"/>
    <mergeCell ref="B3:C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5:C15"/>
    <mergeCell ref="B16:C16"/>
    <mergeCell ref="C1:D1"/>
    <mergeCell ref="A2:D2"/>
    <mergeCell ref="A4:D4"/>
    <mergeCell ref="A52:D52"/>
    <mergeCell ref="A14:D14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2025-09-29T09:29:40Z</dcterms:modified>
</cp:coreProperties>
</file>